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04-В до 500\04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calcOnSave="0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<sst xmlns="http://schemas.openxmlformats.org/spreadsheetml/2006/main" count="34" uniqueCount="31">
  <si>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</si>
  <si>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</si>
  <si>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</si>
  <si>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</si>
  <si>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</si>
  <si>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</si>
  <si>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</si>
  <si>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</si>
  <si>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</si>
  <si>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</si>
  <si>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</si>
  <si>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</si>
  <si>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</si>
  <si>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</si>
  <si>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</si>
  <si>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</si>
  <si>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</si>
  <si>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</si>
  <si>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</si>
  <si>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</si>
  <si>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</si>
  <si>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t>Итого:</t>
  </si>
  <si>
    <t>VNK24R0006</t>
  </si>
  <si>
    <t>НВЛ</t>
  </si>
  <si>
    <t>Шкаф управления насосом Grundfos Control LC108.400.3.1х30A SD II УХЛ4</t>
  </si>
  <si>
    <t>ШТ</t>
  </si>
  <si>
    <t>VNK24R0005</t>
  </si>
  <si>
    <t>Наименование лота:  "Шкаф управления насосом Grundfos Control LC108.400.3.1х30A SD II УХЛ4"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</si>
  <si>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НВЛ-2024/104-В</t>
    </r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</si>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</sst>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7" zoomScale="85" zoomScaleNormal="80" zoomScaleSheetLayoutView="85" workbookViewId="0">
      <selection activeCell="A9" sqref="A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27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28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29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30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22</v>
      </c>
      <c r="C12" s="24" t="s">
        <v>23</v>
      </c>
      <c r="D12" s="24">
        <v>10434673</v>
      </c>
      <c r="E12" s="25" t="s">
        <v>24</v>
      </c>
      <c r="F12" s="24" t="s">
        <v>25</v>
      </c>
      <c r="G12" s="27">
        <v>1</v>
      </c>
      <c r="H12" s="37">
        <v>58080</v>
      </c>
      <c r="I12" s="26">
        <v>41852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" si="0">ROW(A13)-11</f>
        <v>2</v>
      </c>
      <c r="B13" s="24" t="s">
        <v>26</v>
      </c>
      <c r="C13" s="24" t="s">
        <v>23</v>
      </c>
      <c r="D13" s="24">
        <v>10434673</v>
      </c>
      <c r="E13" s="25" t="s">
        <v>24</v>
      </c>
      <c r="F13" s="24" t="s">
        <v>25</v>
      </c>
      <c r="G13" s="27">
        <v>1</v>
      </c>
      <c r="H13" s="37">
        <v>58080</v>
      </c>
      <c r="I13" s="26">
        <v>41852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21</v>
      </c>
      <c r="C14" s="31"/>
      <c r="D14" s="31"/>
      <c r="E14" s="32"/>
      <c r="F14" s="36"/>
      <c r="G14" s="36">
        <f>SUM(G12:G13)</f>
        <v>2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54"/>
      <c r="B15" s="55"/>
      <c r="C15" s="55"/>
      <c r="D15" s="55"/>
      <c r="E15" s="55"/>
      <c r="F15" s="55"/>
      <c r="G15" s="55"/>
      <c r="H15" s="55"/>
      <c r="I15" s="56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42" t="s">
        <v>13</v>
      </c>
      <c r="G16" s="42"/>
      <c r="H16" s="42"/>
      <c r="I16" s="4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53" t="s">
        <v>12</v>
      </c>
      <c r="G17" s="53"/>
      <c r="H17" s="53"/>
      <c r="I17" s="53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53" t="s">
        <v>11</v>
      </c>
      <c r="G18" s="53"/>
      <c r="H18" s="53"/>
      <c r="I18" s="53"/>
      <c r="Q18" s="12"/>
    </row>
    <row r="19" spans="1:17" ht="121.5" customHeight="1" x14ac:dyDescent="0.25">
      <c r="A19" s="57" t="s">
        <v>16</v>
      </c>
      <c r="B19" s="58"/>
      <c r="C19" s="58"/>
      <c r="D19" s="58"/>
      <c r="E19" s="59"/>
      <c r="F19" s="60" t="s">
        <v>17</v>
      </c>
      <c r="G19" s="60"/>
      <c r="H19" s="60"/>
      <c r="I19" s="60"/>
    </row>
    <row r="20" spans="1:17" ht="100.5" customHeight="1" x14ac:dyDescent="0.3">
      <c r="A20" s="52"/>
      <c r="B20" s="52"/>
      <c r="C20" s="52"/>
      <c r="D20" s="52"/>
      <c r="E20" s="52"/>
      <c r="F20" s="61"/>
      <c r="G20" s="61"/>
      <c r="H20" s="61"/>
      <c r="I20" s="61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2025-12-04T08:10:16Z</dcterms:modified>
</cp:coreProperties>
</file>